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405" windowWidth="14805" windowHeight="7710"/>
  </bookViews>
  <sheets>
    <sheet name="Лист1" sheetId="3" r:id="rId1"/>
  </sheets>
  <calcPr calcId="125725"/>
</workbook>
</file>

<file path=xl/calcChain.xml><?xml version="1.0" encoding="utf-8"?>
<calcChain xmlns="http://schemas.openxmlformats.org/spreadsheetml/2006/main">
  <c r="D41" i="3"/>
  <c r="E41"/>
  <c r="C41"/>
  <c r="E68"/>
  <c r="E69"/>
  <c r="D68"/>
  <c r="C68"/>
  <c r="E65"/>
  <c r="E66"/>
  <c r="E67"/>
  <c r="D65"/>
  <c r="C65"/>
  <c r="E64"/>
  <c r="D59"/>
  <c r="C59"/>
  <c r="D55"/>
  <c r="C55"/>
  <c r="D54"/>
  <c r="C54"/>
  <c r="D53"/>
  <c r="C53"/>
  <c r="D50"/>
  <c r="C50"/>
  <c r="D49"/>
  <c r="C49"/>
  <c r="D47"/>
  <c r="C47"/>
  <c r="D46"/>
  <c r="C46"/>
  <c r="D39"/>
  <c r="C39"/>
  <c r="C9"/>
  <c r="C8" s="1"/>
  <c r="D9"/>
  <c r="D8" s="1"/>
  <c r="C12"/>
  <c r="C11" s="1"/>
  <c r="D12"/>
  <c r="D11" s="1"/>
  <c r="C18"/>
  <c r="C17" s="1"/>
  <c r="D18"/>
  <c r="D17" s="1"/>
  <c r="C22"/>
  <c r="D22"/>
  <c r="C26"/>
  <c r="C24" s="1"/>
  <c r="D26"/>
  <c r="D24" s="1"/>
  <c r="C29"/>
  <c r="C28" s="1"/>
  <c r="D29"/>
  <c r="D28" s="1"/>
  <c r="C32"/>
  <c r="C31" s="1"/>
  <c r="D32"/>
  <c r="D31" s="1"/>
  <c r="C37"/>
  <c r="C36" s="1"/>
  <c r="D37"/>
  <c r="D36" s="1"/>
  <c r="C43"/>
  <c r="D43"/>
  <c r="C61"/>
  <c r="C42" s="1"/>
  <c r="D61"/>
  <c r="D42" s="1"/>
  <c r="E63"/>
  <c r="E58"/>
  <c r="E40"/>
  <c r="E10"/>
  <c r="E9" s="1"/>
  <c r="E8" s="1"/>
  <c r="D21" l="1"/>
  <c r="D7"/>
  <c r="D6" s="1"/>
  <c r="C21"/>
  <c r="C7"/>
  <c r="C6" s="1"/>
  <c r="E59"/>
  <c r="E57"/>
  <c r="E62" l="1"/>
  <c r="E44"/>
  <c r="E60"/>
  <c r="E53" s="1"/>
  <c r="E39"/>
  <c r="E45"/>
  <c r="E38"/>
  <c r="E37" s="1"/>
  <c r="E36" s="1"/>
  <c r="E35"/>
  <c r="E34"/>
  <c r="E33"/>
  <c r="E30"/>
  <c r="E27"/>
  <c r="E25"/>
  <c r="E23"/>
  <c r="E20"/>
  <c r="E18" s="1"/>
  <c r="E16"/>
  <c r="E15"/>
  <c r="E14"/>
  <c r="E13"/>
  <c r="E43" l="1"/>
  <c r="E61"/>
  <c r="E42" s="1"/>
  <c r="E22"/>
  <c r="E12"/>
  <c r="E29"/>
  <c r="E26"/>
  <c r="E24" s="1"/>
  <c r="E11"/>
  <c r="E17" l="1"/>
  <c r="E21"/>
  <c r="E28"/>
  <c r="E32" l="1"/>
  <c r="E31" l="1"/>
  <c r="E7" l="1"/>
  <c r="E6" s="1"/>
</calcChain>
</file>

<file path=xl/sharedStrings.xml><?xml version="1.0" encoding="utf-8"?>
<sst xmlns="http://schemas.openxmlformats.org/spreadsheetml/2006/main" count="147" uniqueCount="137">
  <si>
    <t>Код бюджетной классификации Российской Федерации</t>
  </si>
  <si>
    <t>ВСЕГО ДОХОДОВ</t>
  </si>
  <si>
    <t>182 1 01 02010 01 0000 110</t>
  </si>
  <si>
    <t>Исполнено, тыс.руб.</t>
  </si>
  <si>
    <t>отклонение ("-" неисполнено, "+" перевыполнение плана), тыс.руб.</t>
  </si>
  <si>
    <t>Наименование статьи дохода</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</si>
  <si>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</si>
  <si>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000 8 50 00000 00 0000 000</t>
  </si>
  <si>
    <t>000 1 00 00000 00 0000 000</t>
  </si>
  <si>
    <t>000 1 01 00000 00 0000 000</t>
  </si>
  <si>
    <t>000 1 06 00000 00 0000 000</t>
  </si>
  <si>
    <t>Налоги на имущество</t>
  </si>
  <si>
    <t>000 1 08 00000 00 0000 000</t>
  </si>
  <si>
    <t>000 1 11 00000 00 0000 000</t>
  </si>
  <si>
    <t>Доходы от использования имущества, находящегося в государственной и муниципальной собственности</t>
  </si>
  <si>
    <t>000 1 13 00000 00 0000 000</t>
  </si>
  <si>
    <t>Доходы от компенсации затрат государства</t>
  </si>
  <si>
    <t>000 2 00 00000 00 0000 000</t>
  </si>
  <si>
    <t>000 2 02 00000 00 0000 000</t>
  </si>
  <si>
    <t>000 2 02 30000 00 0000 150</t>
  </si>
  <si>
    <t>Субвенции бюджетам бюджетной системы Российской Федерации</t>
  </si>
  <si>
    <t>000 2 02 40000 00 0000 150</t>
  </si>
  <si>
    <t>Иные межбюджетные трансферты</t>
  </si>
  <si>
    <t>Налог, взимаемый с налогоплательщиков, выбравших в качестве объекта налогообложения доходы</t>
  </si>
  <si>
    <t>НАЛОГОВЫЕ И НЕНАЛОГОВЫЕ ДОХОДЫ</t>
  </si>
  <si>
    <t>НАЛОГИ НА ПРИБЫЛЬ, ДОХОДЫ</t>
  </si>
  <si>
    <t>000 1 01 02000 01 0000 110</t>
  </si>
  <si>
    <t>Налог на доходы физических лиц</t>
  </si>
  <si>
    <t>НАЛОГИ НА ТОВАРЫ (РАБОТЫ, УСЛУГИ), РЕАЛИЗУЕМЫЕ НА ТЕРРИТОРИИ РОССИЙСКОЙ ФЕДЕРАЦИИ</t>
  </si>
  <si>
    <t>100 1 03 02230 01 0000 110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</si>
  <si>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</si>
  <si>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100 1 03 02240 01 0000 110</t>
  </si>
  <si>
    <t>100 1 03 02250 01 0000 110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</si>
  <si>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</si>
  <si>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</si>
  <si>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</si>
  <si>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000 1 05 01000 00 0000 110</t>
  </si>
  <si>
    <t>182 1 05 01010 01 0000 110</t>
  </si>
  <si>
    <t>000 1 06 01000 00 0000 110</t>
  </si>
  <si>
    <t>Налог на имущество физических лиц</t>
  </si>
  <si>
    <t>182 1 06 01030 10 0000 110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</si>
  <si>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</si>
  <si>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000 1 06 06000  00 0000 110</t>
  </si>
  <si>
    <t xml:space="preserve">Земельный налог </t>
  </si>
  <si>
    <t>182 1 06 06033 10 0000 110</t>
  </si>
  <si>
    <t>Земельный налог с организаций, обладающих земельным участком, расположенным в границах сельских поселений</t>
  </si>
  <si>
    <t>000 1 06 06040 00 0000 110</t>
  </si>
  <si>
    <t>Земельный налог с физических лиц</t>
  </si>
  <si>
    <t>182 1 06 06043 10 0000 110</t>
  </si>
  <si>
    <t>Земельный налог с физических лиц, обладающих земельным участком, расположенным в границах сельских поселений</t>
  </si>
  <si>
    <t>ГОСУДАРСТВЕННАЯ ПОШЛИНА</t>
  </si>
  <si>
    <t>000 1 08 04000 01 0000 110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</si>
  <si>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</si>
  <si>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660 1 08 04020 01 0000 110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</si>
  <si>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</si>
  <si>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</si>
  <si>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</si>
  <si>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660 1 11 05025 10 0000 120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</si>
  <si>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</si>
  <si>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660 1 11 05075 10 0000 120</t>
  </si>
  <si>
    <t>Доходы от сдачи в аренду имущества, составляющего казну сельских поселений (за исключением земельных участков)</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</si>
  <si>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</si>
  <si>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0 00 1 13 02000 00 0000 130</t>
  </si>
  <si>
    <t xml:space="preserve">660 1 13 02065 10 0000 130 
</t>
  </si>
  <si>
    <t>Безвозмездные поступления</t>
  </si>
  <si>
    <t>БЕЗВОЗМЕЗДНЫЕ ПОСТУПЛЕНИЯ ОТ ДРУГИХ БЮДЖЕТОВ БЮДЖЕТНОЙ СИСТЕМЫ РОССИЙСКОЙ ФЕДЕРАЦИИ</t>
  </si>
  <si>
    <t>000 2 02 10000 00 0000 150</t>
  </si>
  <si>
    <t>Дотации бюджетам бюджетной системы Российской Федерации</t>
  </si>
  <si>
    <t>660 2 02 30024 10 0000 150</t>
  </si>
  <si>
    <t>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t>
  </si>
  <si>
    <t>000 2 02 35118 00 0000 150</t>
  </si>
  <si>
    <t>660 2 02 40014 10 0000 150</t>
  </si>
  <si>
    <t>660 2 02 49999 10 0000 150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</si>
  <si>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</si>
  <si>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 НА СОВОКУПНЫЙ ДОХОД</t>
  </si>
  <si>
    <t xml:space="preserve">Налог, взимаемый в связи с применением упрощенной системы налогообложения
</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</si>
  <si>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</si>
  <si>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ДОХОДЫ ОТ ОКАЗАНИЯ ПЛАТНЫХ УСЛУГ (РАБОТ) И КОМПЕНСАЦИИ  ЗАТРАТ ГОСУДАРСТВА</t>
  </si>
  <si>
    <t xml:space="preserve">Доходы, поступающие в порядке возмещения расходов, понесенных в связи с эксплуатацией имущества сельских поселений </t>
  </si>
  <si>
    <t>Прочие межбюджетные трансферты, передаваемые бюджетам сельских поселений</t>
  </si>
  <si>
    <t xml:space="preserve">0001 03 00000 00 0000 000
</t>
  </si>
  <si>
    <t xml:space="preserve">0001 03 02000 01 0000 110
</t>
  </si>
  <si>
    <t>000 1 05 00000 00 0000 110</t>
  </si>
  <si>
    <t>000 1 11 09045 10 0000 120</t>
  </si>
  <si>
    <t>000 2 02 15001 00 0000150</t>
  </si>
  <si>
    <t>182 1 05 01021 01 1000 110</t>
  </si>
  <si>
    <t>Дотации бюджетам сельских поселений на выравнивание бюджетной обеспеченности из бюджета субъекта Российской Федерации</t>
  </si>
  <si>
    <t>660 2 02 16001 10 0000 150</t>
  </si>
  <si>
    <t>Дотации бюджетам сельских поселений на выравнивание бюджетной обеспеченности из бюджетов муниципальных районов</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</si>
  <si>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</si>
  <si>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Пояснение отклонений между фактическими и утвержденными значениями</t>
  </si>
  <si>
    <t xml:space="preserve">Плановый показатель предусмотрен на основании данных администратора и в конце года не уточнялся </t>
  </si>
  <si>
    <t>Поступили платежи  от индивидуальных предпринимателей зарегистрированных на территории МО Тельвисочный сельсовет" НАО.  Превышение плановых показателей связано с тем, что увеличилось количество ИП, зарегистрированных на территории Сельского поселения</t>
  </si>
  <si>
    <t>Получены доходы сверхплана, в связи с увеличением базового размера платы за наем жилого помещения (увеличение средней цены 1 кв.м. общей площади квартир на рынке жилья по данным ЕМИСС)</t>
  </si>
  <si>
    <t>Доходы поступают в местный бюджет в порядке возмещения расходов, понесенных в связи с эксплуатацией имущества сельских поселений. Уменьшилась плата за возмещение по коммунальным услугам арендуемых помещений,  в связи уменьшением площади арендуемых помещений</t>
  </si>
  <si>
    <t>Акцизы по подакцизным товарам (продукции), производимым на территории Российской Федерации</t>
  </si>
  <si>
    <t>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t>
  </si>
  <si>
    <t xml:space="preserve">Поступили платежи  от  МКП «Энергия». Плановые показатели по данному виду дохода  предусмотрены из расчета среднее значение за три прошедших года, т.к. отсутствует системнй характер их уплаты.ан не уточнялся ввиду отсутствия необходимости
</t>
  </si>
  <si>
    <t xml:space="preserve">Увеличение поступлений  связано с поступлением платежей арендной платы за земельные участки под малоэтажную многоквартирную жилую застройку от ООО "Автомаркет"  за 2021 и 2022 годы. </t>
  </si>
  <si>
    <t>Сведения об исполнении местного бюджета по доходам в разрезе видов доходов за  2024 год в сравнении с первоначально запланированными значениями на 2024 год</t>
  </si>
  <si>
    <t>Первоначальный план на 2024 год</t>
  </si>
  <si>
    <t>660 1 17 05050 00 0000 000</t>
  </si>
  <si>
    <t>ПРОЧИЕ НЕНАЛОГОВЫЕ ДОХОДЫ</t>
  </si>
  <si>
    <t>660 1 17 05050 10 0000 180</t>
  </si>
  <si>
    <t>Прочие неналоговые доходы бюджетов сельских поселений</t>
  </si>
  <si>
    <t>000 2 02 20000 00 0000 150</t>
  </si>
  <si>
    <t>Субсидии бюджетам бюджетной системы Российской Федерации (межбюджетные субсидии)</t>
  </si>
  <si>
    <t>000 2 02 20077 10 0000 150</t>
  </si>
  <si>
    <t>Субсидии бюджетам сельских поселений на софинансирование капитальных вложений в объекты муниципальной собственности</t>
  </si>
  <si>
    <t>660 2 02 20077 10 0000 150</t>
  </si>
  <si>
    <t>Субсидии местным бюджетам на оказание финансовой поддержки бюджетам муниципальных образований на строительство (приобретение) объектов муниципальной собственности в целях переселения граждан, проживающих в жилых домах, непригодных для проживания и/или с высоким уровнем износа</t>
  </si>
  <si>
    <t>000 2 02 29999 00 0000 150</t>
  </si>
  <si>
    <t>Прочие субсидии</t>
  </si>
  <si>
    <t>660 2 02 29999 10 0000 150</t>
  </si>
  <si>
    <t xml:space="preserve">Прочие субсидии бюджетам сельских поселений </t>
  </si>
  <si>
    <t xml:space="preserve">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 ветеранов боевых действий, участников локальных войн и вооруженных конфликтов.</t>
  </si>
  <si>
    <t>Субсидии местным бюджетам на реализацию проекта по поддержке местных инициатив</t>
  </si>
  <si>
    <t>000 2 02 30024 00 0000 150</t>
  </si>
  <si>
    <t>Субвенции местным бюджетам на выполнение передаваемых полномочий субъектов Российской Федерации</t>
  </si>
  <si>
    <t>Субвенции бюджетам сельских поселений на выполнение передаваемых полномочий субъектов Российской Федерации</t>
  </si>
  <si>
    <t>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 признанных аварийными</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</si>
  <si>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</si>
  <si>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660 2 02 35118 10 0000 150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</si>
  <si>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</si>
  <si>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Плановые показатели по земельному налогу  физических лиц на 2024 год  рассчитаны по фактическим данным (спискам) на 2023 год и кадастровой стоимости земельных участков.  По данным отчетности налоговых органов № 5-МН "О налоговой базе и структуре начислений по местным налогам за 2023 год" количество налогоплательщиков которым исчислен налог - 165;  сумма налога подлежащая перечислению в бюджет - 86,0 т.р.</t>
  </si>
  <si>
    <t xml:space="preserve">Получены доходы сверхплана, в связи с увеличением оплаты труда с 01.12.2024 года в 1,051 раза
</t>
  </si>
  <si>
    <t>Прочие безвозмездные поступления</t>
  </si>
  <si>
    <t>000 2 07 00000 00 0000 000</t>
  </si>
  <si>
    <t>660 2 07 05000 10 0000 150</t>
  </si>
  <si>
    <t>Прочие безвозмездные поступления в бюджеты сельских поселений</t>
  </si>
  <si>
    <t>660 2 07 05020 10 0000 150</t>
  </si>
  <si>
    <t>Поступления от денежных пожертвований, предоставляемых физическими лицами получателям средств бюджетов сельских поселений</t>
  </si>
  <si>
    <t>660 2 07 05030 10 0000 150</t>
  </si>
  <si>
    <t>000 2 18 00000 00 0000 000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</si>
  <si>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</si>
  <si>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660 2 18 60010 10 0000  150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</si>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</sst>
</file>

<file path=xl/styles.xml><?xml version="1.0" encoding="utf-8"?>
<styleSheet xmlns="http://schemas.openxmlformats.org/spreadsheetml/2006/main">
  <numFmts count="6">
    <numFmt numFmtId="43" formatCode="_-* #,##0.00_р_._-;\-* #,##0.00_р_._-;_-* &quot;-&quot;??_р_._-;_-@_-"/>
    <numFmt numFmtId="164" formatCode="_-* #,##0.0_р_._-;\-* #,##0.0_р_._-;_-* &quot;-&quot;?_р_._-;_-@_-"/>
    <numFmt numFmtId="165" formatCode="_-* #,##0.0_р_._-;\-* #,##0.0_р_._-;_-* &quot;-&quot;??_р_._-;_-@_-"/>
    <numFmt numFmtId="166" formatCode="#,##0.0_ ;\-#,##0.0\ "/>
    <numFmt numFmtId="167" formatCode="0.0"/>
    <numFmt numFmtId="168" formatCode="#,##0.0"/>
  </numFmts>
  <fonts count="15">
    <font>
      <sz val="11"/>
      <color theme="1"/>
      <name val="Calibri"/>
      <family val="2"/>
      <scheme val="minor"/>
    </font>
    <font>
      <sz val="11"/>
      <color theme="1"/>
      <name val="Calibri"/>
      <family val="2"/>
      <scheme val="minor"/>
    </font>
    <font>
      <sz val="10"/>
      <name val="Arial Cyr"/>
      <charset val="204"/>
    </font>
    <font>
      <b/>
      <sz val="11"/>
      <color rgb="FFFF0000"/>
      <name val="Times New Roman"/>
      <family val="1"/>
      <charset val="204"/>
    </font>
    <font>
      <sz val="11"/>
      <color rgb="FFFF0000"/>
      <name val="Times New Roman"/>
      <family val="1"/>
      <charset val="204"/>
    </font>
    <font>
      <sz val="10"/>
      <name val="Times New Roman"/>
      <family val="1"/>
      <charset val="204"/>
    </font>
    <font>
      <b/>
      <sz val="10"/>
      <name val="Times New Roman"/>
      <family val="1"/>
      <charset val="204"/>
    </font>
    <font>
      <b/>
      <sz val="10"/>
      <color rgb="FFFF0000"/>
      <name val="Times New Roman"/>
      <family val="1"/>
      <charset val="204"/>
    </font>
    <font>
      <sz val="10"/>
      <color rgb="FFFF0000"/>
      <name val="Times New Roman"/>
      <family val="1"/>
      <charset val="204"/>
    </font>
    <font>
      <sz val="10"/>
      <color theme="1"/>
      <name val="Calibri"/>
      <family val="2"/>
      <scheme val="minor"/>
    </font>
    <font>
      <sz val="10"/>
      <color theme="1"/>
      <name val="Times New Roman"/>
      <family val="1"/>
      <charset val="204"/>
    </font>
    <font>
      <sz val="11"/>
      <name val="Times New Roman"/>
      <family val="1"/>
      <charset val="204"/>
    </font>
    <font>
      <b/>
      <sz val="9"/>
      <name val="Times New Roman"/>
      <family val="1"/>
      <charset val="204"/>
    </font>
    <font>
      <sz val="9"/>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s>
  <cellStyleXfs count="3">
    <xf numFmtId="0" fontId="0" fillId="0" borderId="0"/>
    <xf numFmtId="43" fontId="1" fillId="0" borderId="0" applyFont="0" applyFill="0" applyBorder="0" applyAlignment="0" applyProtection="0"/>
    <xf numFmtId="0" fontId="2" fillId="0" borderId="0"/>
  </cellStyleXfs>
  <cellXfs count="89">
    <xf numFmtId="0" fontId="0" fillId="0" borderId="0" xfId="0"/>
    <xf numFmtId="0" fontId="4" fillId="2" borderId="0" xfId="0" applyFont="1" applyFill="1"/>
    <xf numFmtId="0" fontId="3" fillId="2" borderId="0" xfId="0" applyFont="1" applyFill="1" applyBorder="1" applyAlignment="1">
      <alignment wrapText="1"/>
    </xf>
    <xf numFmtId="0" fontId="3" fillId="0" borderId="0" xfId="0" applyFont="1" applyFill="1"/>
    <xf numFmtId="0" fontId="3" fillId="2" borderId="0" xfId="0" applyFont="1" applyFill="1"/>
    <xf numFmtId="0" fontId="4" fillId="2" borderId="0" xfId="0" applyFont="1" applyFill="1" applyAlignment="1">
      <alignment horizontal="center"/>
    </xf>
    <xf numFmtId="0" fontId="5" fillId="2" borderId="4" xfId="0" applyFont="1" applyFill="1" applyBorder="1" applyAlignment="1">
      <alignment wrapText="1"/>
    </xf>
    <xf numFmtId="0" fontId="5" fillId="2" borderId="5" xfId="0" applyFont="1" applyFill="1" applyBorder="1" applyAlignment="1">
      <alignment wrapText="1"/>
    </xf>
    <xf numFmtId="0" fontId="6" fillId="2" borderId="6" xfId="0" applyFont="1" applyFill="1" applyBorder="1" applyAlignment="1">
      <alignment wrapText="1"/>
    </xf>
    <xf numFmtId="0" fontId="5" fillId="2" borderId="6" xfId="0" applyFont="1" applyFill="1" applyBorder="1" applyAlignment="1">
      <alignment wrapText="1"/>
    </xf>
    <xf numFmtId="0" fontId="7" fillId="2" borderId="0" xfId="0" applyFont="1" applyFill="1" applyBorder="1" applyAlignment="1">
      <alignment horizontal="center" wrapText="1"/>
    </xf>
    <xf numFmtId="0" fontId="8" fillId="2" borderId="0" xfId="0" applyFont="1" applyFill="1"/>
    <xf numFmtId="0" fontId="6" fillId="0" borderId="1" xfId="0" applyFont="1" applyFill="1" applyBorder="1" applyAlignment="1">
      <alignment horizontal="center"/>
    </xf>
    <xf numFmtId="0" fontId="6" fillId="0" borderId="1" xfId="0" applyFont="1" applyFill="1" applyBorder="1" applyAlignment="1">
      <alignment wrapText="1"/>
    </xf>
    <xf numFmtId="164" fontId="6" fillId="0" borderId="1" xfId="0" applyNumberFormat="1" applyFont="1" applyFill="1" applyBorder="1"/>
    <xf numFmtId="164" fontId="6" fillId="0" borderId="1" xfId="1" applyNumberFormat="1" applyFont="1" applyFill="1" applyBorder="1" applyAlignment="1"/>
    <xf numFmtId="0" fontId="6" fillId="2" borderId="1" xfId="0" applyFont="1" applyFill="1" applyBorder="1"/>
    <xf numFmtId="4" fontId="6" fillId="2" borderId="1" xfId="0" applyNumberFormat="1" applyFont="1" applyFill="1" applyBorder="1"/>
    <xf numFmtId="3" fontId="6" fillId="2" borderId="4" xfId="0" applyNumberFormat="1" applyFont="1" applyFill="1" applyBorder="1" applyAlignment="1">
      <alignment horizontal="left"/>
    </xf>
    <xf numFmtId="3" fontId="5" fillId="2" borderId="1" xfId="0" applyNumberFormat="1" applyFont="1" applyFill="1" applyBorder="1" applyAlignment="1">
      <alignment horizontal="left"/>
    </xf>
    <xf numFmtId="0" fontId="5" fillId="2" borderId="1" xfId="0" applyFont="1" applyFill="1" applyBorder="1" applyAlignment="1">
      <alignment wrapText="1"/>
    </xf>
    <xf numFmtId="4" fontId="5" fillId="2" borderId="1" xfId="0" applyNumberFormat="1" applyFont="1" applyFill="1" applyBorder="1"/>
    <xf numFmtId="164" fontId="5" fillId="0" borderId="1" xfId="1" applyNumberFormat="1" applyFont="1" applyFill="1" applyBorder="1" applyAlignment="1"/>
    <xf numFmtId="164" fontId="5" fillId="0" borderId="1" xfId="1" applyNumberFormat="1" applyFont="1" applyFill="1" applyBorder="1" applyAlignment="1">
      <alignment wrapText="1"/>
    </xf>
    <xf numFmtId="3" fontId="6" fillId="2" borderId="4" xfId="0" applyNumberFormat="1" applyFont="1" applyFill="1" applyBorder="1" applyAlignment="1">
      <alignment horizontal="left" wrapText="1"/>
    </xf>
    <xf numFmtId="0" fontId="6" fillId="2" borderId="1" xfId="0" applyFont="1" applyFill="1" applyBorder="1" applyAlignment="1">
      <alignment wrapText="1"/>
    </xf>
    <xf numFmtId="3" fontId="5" fillId="2" borderId="4" xfId="0" applyNumberFormat="1" applyFont="1" applyFill="1" applyBorder="1" applyAlignment="1">
      <alignment horizontal="left" wrapText="1"/>
    </xf>
    <xf numFmtId="3" fontId="5" fillId="2" borderId="4" xfId="0" applyNumberFormat="1" applyFont="1" applyFill="1" applyBorder="1" applyAlignment="1">
      <alignment horizontal="left"/>
    </xf>
    <xf numFmtId="0" fontId="10" fillId="0" borderId="1" xfId="0" applyFont="1" applyBorder="1" applyAlignment="1">
      <alignment wrapText="1"/>
    </xf>
    <xf numFmtId="4" fontId="5" fillId="2" borderId="1" xfId="0" applyNumberFormat="1" applyFont="1" applyFill="1" applyBorder="1" applyAlignment="1">
      <alignment wrapText="1"/>
    </xf>
    <xf numFmtId="3" fontId="6" fillId="2" borderId="5" xfId="0" applyNumberFormat="1" applyFont="1" applyFill="1" applyBorder="1" applyAlignment="1">
      <alignment horizontal="left"/>
    </xf>
    <xf numFmtId="0" fontId="6" fillId="2" borderId="6" xfId="0" applyFont="1" applyFill="1" applyBorder="1"/>
    <xf numFmtId="4" fontId="6" fillId="2" borderId="3" xfId="0" applyNumberFormat="1" applyFont="1" applyFill="1" applyBorder="1"/>
    <xf numFmtId="3" fontId="5" fillId="2" borderId="5" xfId="0" applyNumberFormat="1" applyFont="1" applyFill="1" applyBorder="1" applyAlignment="1">
      <alignment horizontal="left"/>
    </xf>
    <xf numFmtId="4" fontId="5" fillId="2" borderId="3" xfId="0" applyNumberFormat="1" applyFont="1" applyFill="1" applyBorder="1"/>
    <xf numFmtId="166" fontId="5" fillId="0" borderId="1" xfId="1" applyNumberFormat="1" applyFont="1" applyFill="1" applyBorder="1" applyAlignment="1">
      <alignment wrapText="1"/>
    </xf>
    <xf numFmtId="3" fontId="6" fillId="2" borderId="1" xfId="0" applyNumberFormat="1" applyFont="1" applyFill="1" applyBorder="1" applyAlignment="1">
      <alignment horizontal="left"/>
    </xf>
    <xf numFmtId="0" fontId="5" fillId="2" borderId="3" xfId="0" applyFont="1" applyFill="1" applyBorder="1"/>
    <xf numFmtId="0" fontId="6" fillId="2" borderId="3" xfId="0" applyFont="1" applyFill="1" applyBorder="1"/>
    <xf numFmtId="0" fontId="5" fillId="2" borderId="1" xfId="0" applyFont="1" applyFill="1" applyBorder="1"/>
    <xf numFmtId="3" fontId="6" fillId="2" borderId="6" xfId="0" applyNumberFormat="1" applyFont="1" applyFill="1" applyBorder="1" applyAlignment="1">
      <alignment horizontal="left" wrapText="1"/>
    </xf>
    <xf numFmtId="3" fontId="5" fillId="2" borderId="6" xfId="0" applyNumberFormat="1" applyFont="1" applyFill="1" applyBorder="1" applyAlignment="1">
      <alignment horizontal="left" wrapText="1"/>
    </xf>
    <xf numFmtId="0" fontId="5" fillId="2" borderId="3" xfId="0" applyFont="1" applyFill="1" applyBorder="1" applyAlignment="1">
      <alignment horizontal="justify" vertical="top" wrapText="1"/>
    </xf>
    <xf numFmtId="0" fontId="5" fillId="2" borderId="6" xfId="0" applyFont="1" applyFill="1" applyBorder="1"/>
    <xf numFmtId="0" fontId="5" fillId="2" borderId="1" xfId="0" applyFont="1" applyFill="1" applyBorder="1" applyAlignment="1">
      <alignment horizontal="left"/>
    </xf>
    <xf numFmtId="0" fontId="5" fillId="0" borderId="6" xfId="0" applyFont="1" applyBorder="1"/>
    <xf numFmtId="0" fontId="5" fillId="0" borderId="6" xfId="0" applyFont="1" applyBorder="1" applyAlignment="1">
      <alignment wrapText="1"/>
    </xf>
    <xf numFmtId="0" fontId="6" fillId="2" borderId="4" xfId="0" applyFont="1" applyFill="1" applyBorder="1" applyAlignment="1">
      <alignment horizontal="left"/>
    </xf>
    <xf numFmtId="0" fontId="6" fillId="2" borderId="7" xfId="0" applyFont="1" applyFill="1" applyBorder="1" applyAlignment="1">
      <alignment horizontal="left"/>
    </xf>
    <xf numFmtId="0" fontId="6" fillId="2" borderId="1" xfId="0" applyFont="1" applyFill="1" applyBorder="1" applyAlignment="1">
      <alignment horizontal="left"/>
    </xf>
    <xf numFmtId="0" fontId="5" fillId="2" borderId="0" xfId="0" applyFont="1" applyFill="1" applyAlignment="1">
      <alignment wrapText="1"/>
    </xf>
    <xf numFmtId="0" fontId="5" fillId="2" borderId="5" xfId="0" applyFont="1" applyFill="1" applyBorder="1" applyAlignment="1">
      <alignment horizontal="left"/>
    </xf>
    <xf numFmtId="0" fontId="6" fillId="2" borderId="4" xfId="0" applyFont="1" applyFill="1" applyBorder="1" applyAlignment="1">
      <alignment wrapText="1"/>
    </xf>
    <xf numFmtId="0" fontId="5" fillId="2" borderId="5" xfId="0" applyFont="1" applyFill="1" applyBorder="1"/>
    <xf numFmtId="0" fontId="6" fillId="2" borderId="3" xfId="0" applyFont="1" applyFill="1" applyBorder="1" applyAlignment="1">
      <alignment horizontal="left"/>
    </xf>
    <xf numFmtId="0" fontId="5" fillId="2" borderId="5" xfId="0" applyFont="1" applyFill="1" applyBorder="1" applyAlignment="1">
      <alignment horizontal="left" wrapText="1"/>
    </xf>
    <xf numFmtId="2" fontId="5" fillId="0" borderId="1" xfId="1" applyNumberFormat="1" applyFont="1" applyFill="1" applyBorder="1" applyAlignment="1">
      <alignment wrapText="1"/>
    </xf>
    <xf numFmtId="0" fontId="11" fillId="2" borderId="1" xfId="0" applyFont="1" applyFill="1" applyBorder="1" applyAlignment="1">
      <alignment wrapText="1"/>
    </xf>
    <xf numFmtId="0" fontId="12" fillId="2" borderId="6" xfId="0" applyFont="1" applyFill="1" applyBorder="1" applyAlignment="1">
      <alignment horizontal="left" wrapText="1"/>
    </xf>
    <xf numFmtId="0" fontId="13" fillId="2" borderId="6" xfId="0" applyFont="1" applyFill="1" applyBorder="1" applyAlignment="1">
      <alignment horizontal="left" wrapText="1"/>
    </xf>
    <xf numFmtId="167" fontId="6" fillId="2" borderId="3" xfId="0" applyNumberFormat="1" applyFont="1" applyFill="1" applyBorder="1" applyAlignment="1"/>
    <xf numFmtId="167" fontId="5" fillId="2" borderId="3" xfId="0" applyNumberFormat="1" applyFont="1" applyFill="1" applyBorder="1" applyAlignment="1"/>
    <xf numFmtId="0" fontId="5" fillId="2" borderId="4" xfId="0" applyFont="1" applyFill="1" applyBorder="1" applyAlignment="1">
      <alignment horizontal="left" wrapText="1"/>
    </xf>
    <xf numFmtId="0" fontId="6" fillId="2" borderId="5" xfId="0" applyFont="1" applyFill="1" applyBorder="1" applyAlignment="1">
      <alignment horizontal="left"/>
    </xf>
    <xf numFmtId="0" fontId="6" fillId="2" borderId="4" xfId="0" applyFont="1" applyFill="1" applyBorder="1" applyAlignment="1">
      <alignment horizontal="left" wrapText="1"/>
    </xf>
    <xf numFmtId="4" fontId="6" fillId="2" borderId="1" xfId="0" applyNumberFormat="1" applyFont="1" applyFill="1" applyBorder="1" applyAlignment="1"/>
    <xf numFmtId="4" fontId="5" fillId="2" borderId="1" xfId="0" applyNumberFormat="1" applyFont="1" applyFill="1" applyBorder="1" applyAlignment="1"/>
    <xf numFmtId="168" fontId="6" fillId="2" borderId="1" xfId="0" applyNumberFormat="1" applyFont="1" applyFill="1" applyBorder="1" applyAlignment="1"/>
    <xf numFmtId="168" fontId="5" fillId="2" borderId="1" xfId="0" applyNumberFormat="1" applyFont="1" applyFill="1" applyBorder="1" applyAlignment="1"/>
    <xf numFmtId="0" fontId="5" fillId="0" borderId="1" xfId="0" applyFont="1" applyBorder="1" applyAlignment="1"/>
    <xf numFmtId="0" fontId="3" fillId="2" borderId="0" xfId="0" applyFont="1" applyFill="1" applyBorder="1" applyAlignment="1">
      <alignment horizontal="center" wrapText="1"/>
    </xf>
    <xf numFmtId="0" fontId="6" fillId="2" borderId="0" xfId="0" applyFont="1" applyFill="1" applyBorder="1" applyAlignment="1">
      <alignment horizont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3" fontId="5" fillId="0" borderId="1" xfId="0" applyNumberFormat="1" applyFont="1" applyFill="1" applyBorder="1" applyAlignment="1">
      <alignment horizontal="center" vertical="center" wrapText="1"/>
    </xf>
    <xf numFmtId="165" fontId="5" fillId="0" borderId="2" xfId="1" applyNumberFormat="1" applyFont="1" applyFill="1" applyBorder="1" applyAlignment="1">
      <alignment horizontal="center" vertical="center" wrapText="1"/>
    </xf>
    <xf numFmtId="0" fontId="9" fillId="0" borderId="3" xfId="0" applyFont="1" applyBorder="1" applyAlignment="1">
      <alignment horizontal="center"/>
    </xf>
    <xf numFmtId="3" fontId="5" fillId="0" borderId="2" xfId="0" applyNumberFormat="1" applyFont="1" applyFill="1" applyBorder="1" applyAlignment="1">
      <alignment horizontal="center" vertical="center" wrapText="1"/>
    </xf>
    <xf numFmtId="0" fontId="4" fillId="2" borderId="1" xfId="0" applyFont="1" applyFill="1" applyBorder="1"/>
    <xf numFmtId="0" fontId="5" fillId="2" borderId="5" xfId="0" applyFont="1" applyFill="1" applyBorder="1" applyAlignment="1"/>
    <xf numFmtId="0" fontId="5" fillId="2" borderId="1" xfId="2" applyFont="1" applyFill="1" applyBorder="1" applyAlignment="1">
      <alignment horizontal="left" wrapText="1"/>
    </xf>
    <xf numFmtId="0" fontId="14" fillId="2" borderId="1" xfId="0" applyFont="1" applyFill="1" applyBorder="1"/>
    <xf numFmtId="0" fontId="14" fillId="2" borderId="1" xfId="0" applyFont="1" applyFill="1" applyBorder="1" applyAlignment="1">
      <alignment horizontal="center"/>
    </xf>
    <xf numFmtId="0" fontId="14" fillId="2" borderId="1" xfId="0" applyFont="1" applyFill="1" applyBorder="1" applyAlignment="1">
      <alignment wrapText="1"/>
    </xf>
    <xf numFmtId="0" fontId="6" fillId="2" borderId="5" xfId="0" applyFont="1" applyFill="1" applyBorder="1"/>
    <xf numFmtId="0" fontId="6" fillId="2" borderId="1" xfId="0" applyFont="1" applyFill="1" applyBorder="1" applyAlignment="1">
      <alignment horizontal="left" wrapText="1"/>
    </xf>
    <xf numFmtId="0" fontId="5" fillId="2" borderId="1" xfId="0" applyFont="1" applyFill="1" applyBorder="1" applyAlignment="1">
      <alignment horizontal="left" wrapText="1"/>
    </xf>
  </cellXfs>
  <cellStyles count="3">
    <cellStyle name="Обычный" xfId="0" builtinId="0"/>
    <cellStyle name="Обычный 2" xfId="2"/>
    <cellStyle name="Финансовый"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I69"/>
  <sheetViews>
    <sheetView tabSelected="1" topLeftCell="A36" workbookViewId="0">
      <selection activeCell="Q44" sqref="Q44"/>
    </sheetView>
  </sheetViews>
  <sheetFormatPr defaultColWidth="9.140625" defaultRowHeight="15"/>
  <cols>
    <col min="1" max="1" width="24.7109375" style="5" customWidth="1"/>
    <col min="2" max="2" width="37.140625" style="1" customWidth="1"/>
    <col min="3" max="3" width="11" style="1" customWidth="1"/>
    <col min="4" max="4" width="11.85546875" style="1" customWidth="1"/>
    <col min="5" max="5" width="13" style="1" customWidth="1"/>
    <col min="6" max="6" width="67.28515625" style="1" customWidth="1"/>
    <col min="7" max="98" width="9.140625" style="1" customWidth="1"/>
    <col min="99" max="16384" width="9.140625" style="1"/>
  </cols>
  <sheetData>
    <row r="1" spans="1:113">
      <c r="A1" s="70"/>
      <c r="B1" s="70"/>
      <c r="D1" s="2"/>
      <c r="F1" s="2"/>
    </row>
    <row r="2" spans="1:113" ht="30" customHeight="1">
      <c r="A2" s="71" t="s">
        <v>99</v>
      </c>
      <c r="B2" s="71"/>
      <c r="C2" s="71"/>
      <c r="D2" s="71"/>
      <c r="E2" s="71"/>
      <c r="F2" s="71"/>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row>
    <row r="3" spans="1:113">
      <c r="A3" s="10"/>
      <c r="B3" s="10"/>
      <c r="C3" s="11"/>
      <c r="D3" s="10"/>
      <c r="E3" s="11"/>
      <c r="F3" s="11"/>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row>
    <row r="4" spans="1:113" ht="28.5" customHeight="1">
      <c r="A4" s="72" t="s">
        <v>0</v>
      </c>
      <c r="B4" s="74" t="s">
        <v>5</v>
      </c>
      <c r="C4" s="76" t="s">
        <v>100</v>
      </c>
      <c r="D4" s="76" t="s">
        <v>3</v>
      </c>
      <c r="E4" s="77" t="s">
        <v>4</v>
      </c>
      <c r="F4" s="79" t="s">
        <v>90</v>
      </c>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row>
    <row r="5" spans="1:113" ht="25.5" customHeight="1">
      <c r="A5" s="73"/>
      <c r="B5" s="75"/>
      <c r="C5" s="76"/>
      <c r="D5" s="76"/>
      <c r="E5" s="78"/>
      <c r="F5" s="78"/>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row>
    <row r="6" spans="1:113" s="3" customFormat="1">
      <c r="A6" s="12" t="s">
        <v>7</v>
      </c>
      <c r="B6" s="13" t="s">
        <v>1</v>
      </c>
      <c r="C6" s="14">
        <f>C7+C41</f>
        <v>270989.40000000002</v>
      </c>
      <c r="D6" s="14">
        <f>D7+D41</f>
        <v>114260.3</v>
      </c>
      <c r="E6" s="14">
        <f>E7+E41</f>
        <v>-9752.2000000000007</v>
      </c>
      <c r="F6" s="15"/>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row>
    <row r="7" spans="1:113" s="3" customFormat="1">
      <c r="A7" s="16" t="s">
        <v>8</v>
      </c>
      <c r="B7" s="16" t="s">
        <v>24</v>
      </c>
      <c r="C7" s="17">
        <f>C8+C28+C31+C21+C36+C11+C17+C39</f>
        <v>3689.7000000000007</v>
      </c>
      <c r="D7" s="17">
        <f>D8+D28+D31+D21+D36+D11+D17+D39</f>
        <v>5206.9000000000005</v>
      </c>
      <c r="E7" s="17">
        <f>E8+E28+E31+E21+E36+E11+E17+E39</f>
        <v>1517.1999999999998</v>
      </c>
      <c r="F7" s="15"/>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row>
    <row r="8" spans="1:113" s="4" customFormat="1">
      <c r="A8" s="16" t="s">
        <v>9</v>
      </c>
      <c r="B8" s="16" t="s">
        <v>25</v>
      </c>
      <c r="C8" s="17">
        <f>C9</f>
        <v>1169.5999999999999</v>
      </c>
      <c r="D8" s="17">
        <f t="shared" ref="D8:E9" si="0">D9</f>
        <v>1375.4</v>
      </c>
      <c r="E8" s="17">
        <f t="shared" si="0"/>
        <v>205.80000000000018</v>
      </c>
      <c r="F8" s="15"/>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row>
    <row r="9" spans="1:113">
      <c r="A9" s="18" t="s">
        <v>26</v>
      </c>
      <c r="B9" s="16" t="s">
        <v>27</v>
      </c>
      <c r="C9" s="17">
        <f>C10</f>
        <v>1169.5999999999999</v>
      </c>
      <c r="D9" s="17">
        <f t="shared" si="0"/>
        <v>1375.4</v>
      </c>
      <c r="E9" s="17">
        <f t="shared" si="0"/>
        <v>205.80000000000018</v>
      </c>
      <c r="F9" s="15"/>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row>
    <row r="10" spans="1:113" ht="90">
      <c r="A10" s="19" t="s">
        <v>2</v>
      </c>
      <c r="B10" s="20" t="s">
        <v>6</v>
      </c>
      <c r="C10" s="21">
        <v>1169.5999999999999</v>
      </c>
      <c r="D10" s="21">
        <v>1375.4</v>
      </c>
      <c r="E10" s="22">
        <f>D10-C10</f>
        <v>205.80000000000018</v>
      </c>
      <c r="F10" s="23" t="s">
        <v>125</v>
      </c>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row>
    <row r="11" spans="1:113" ht="51.75">
      <c r="A11" s="24" t="s">
        <v>80</v>
      </c>
      <c r="B11" s="25" t="s">
        <v>28</v>
      </c>
      <c r="C11" s="17">
        <f>C12</f>
        <v>795.10000000000014</v>
      </c>
      <c r="D11" s="17">
        <f>D12</f>
        <v>909.8</v>
      </c>
      <c r="E11" s="15">
        <f t="shared" ref="E11:E59" si="1">D11-C11</f>
        <v>114.69999999999982</v>
      </c>
      <c r="F11" s="15"/>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row>
    <row r="12" spans="1:113" ht="39">
      <c r="A12" s="26" t="s">
        <v>81</v>
      </c>
      <c r="B12" s="20" t="s">
        <v>95</v>
      </c>
      <c r="C12" s="21">
        <f>C13+C14+C15+C16</f>
        <v>795.10000000000014</v>
      </c>
      <c r="D12" s="21">
        <f>D13+D14+D15+D16</f>
        <v>909.8</v>
      </c>
      <c r="E12" s="22">
        <f t="shared" si="1"/>
        <v>114.69999999999982</v>
      </c>
      <c r="F12" s="23" t="s">
        <v>91</v>
      </c>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row>
    <row r="13" spans="1:113" s="4" customFormat="1" ht="76.5" customHeight="1">
      <c r="A13" s="26" t="s">
        <v>29</v>
      </c>
      <c r="B13" s="20" t="s">
        <v>30</v>
      </c>
      <c r="C13" s="21">
        <v>409.7</v>
      </c>
      <c r="D13" s="21">
        <v>470</v>
      </c>
      <c r="E13" s="22">
        <f t="shared" si="1"/>
        <v>60.300000000000011</v>
      </c>
      <c r="F13" s="23" t="s">
        <v>91</v>
      </c>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row>
    <row r="14" spans="1:113" ht="107.25" customHeight="1">
      <c r="A14" s="26" t="s">
        <v>31</v>
      </c>
      <c r="B14" s="20" t="s">
        <v>73</v>
      </c>
      <c r="C14" s="21">
        <v>2.1</v>
      </c>
      <c r="D14" s="21">
        <v>2.7</v>
      </c>
      <c r="E14" s="22">
        <f t="shared" si="1"/>
        <v>0.60000000000000009</v>
      </c>
      <c r="F14" s="23" t="s">
        <v>91</v>
      </c>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row>
    <row r="15" spans="1:113" ht="90.75" customHeight="1">
      <c r="A15" s="26" t="s">
        <v>32</v>
      </c>
      <c r="B15" s="20" t="s">
        <v>33</v>
      </c>
      <c r="C15" s="21">
        <v>441.1</v>
      </c>
      <c r="D15" s="21">
        <v>488.2</v>
      </c>
      <c r="E15" s="22">
        <f t="shared" si="1"/>
        <v>47.099999999999966</v>
      </c>
      <c r="F15" s="23" t="s">
        <v>91</v>
      </c>
    </row>
    <row r="16" spans="1:113" ht="77.25" customHeight="1">
      <c r="A16" s="26" t="s">
        <v>34</v>
      </c>
      <c r="B16" s="20" t="s">
        <v>35</v>
      </c>
      <c r="C16" s="21">
        <v>-57.8</v>
      </c>
      <c r="D16" s="21">
        <v>-51.1</v>
      </c>
      <c r="E16" s="22">
        <f t="shared" si="1"/>
        <v>6.6999999999999957</v>
      </c>
      <c r="F16" s="23" t="s">
        <v>91</v>
      </c>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row>
    <row r="17" spans="1:6" s="4" customFormat="1" ht="14.25">
      <c r="A17" s="18" t="s">
        <v>82</v>
      </c>
      <c r="B17" s="25" t="s">
        <v>74</v>
      </c>
      <c r="C17" s="17">
        <f>C18</f>
        <v>154.30000000000001</v>
      </c>
      <c r="D17" s="17">
        <f>D18</f>
        <v>812</v>
      </c>
      <c r="E17" s="15">
        <f>D17-C17</f>
        <v>657.7</v>
      </c>
      <c r="F17" s="15"/>
    </row>
    <row r="18" spans="1:6" ht="39">
      <c r="A18" s="27" t="s">
        <v>36</v>
      </c>
      <c r="B18" s="28" t="s">
        <v>75</v>
      </c>
      <c r="C18" s="21">
        <f>C19+C20</f>
        <v>154.30000000000001</v>
      </c>
      <c r="D18" s="21">
        <f>D19+D20</f>
        <v>812</v>
      </c>
      <c r="E18" s="21">
        <f>E19+E20</f>
        <v>113</v>
      </c>
      <c r="F18" s="29"/>
    </row>
    <row r="19" spans="1:6" ht="51.75">
      <c r="A19" s="27" t="s">
        <v>37</v>
      </c>
      <c r="B19" s="20" t="s">
        <v>23</v>
      </c>
      <c r="C19" s="21">
        <v>119.4</v>
      </c>
      <c r="D19" s="21">
        <v>745.6</v>
      </c>
      <c r="E19" s="22">
        <v>81.5</v>
      </c>
      <c r="F19" s="29" t="s">
        <v>92</v>
      </c>
    </row>
    <row r="20" spans="1:6" ht="79.5" customHeight="1">
      <c r="A20" s="27" t="s">
        <v>85</v>
      </c>
      <c r="B20" s="20" t="s">
        <v>76</v>
      </c>
      <c r="C20" s="21">
        <v>34.9</v>
      </c>
      <c r="D20" s="21">
        <v>66.400000000000006</v>
      </c>
      <c r="E20" s="22">
        <f t="shared" si="1"/>
        <v>31.500000000000007</v>
      </c>
      <c r="F20" s="29" t="s">
        <v>97</v>
      </c>
    </row>
    <row r="21" spans="1:6">
      <c r="A21" s="18" t="s">
        <v>10</v>
      </c>
      <c r="B21" s="16" t="s">
        <v>11</v>
      </c>
      <c r="C21" s="17">
        <f>C22+C24</f>
        <v>208.5</v>
      </c>
      <c r="D21" s="17">
        <f>D22+D24</f>
        <v>310.10000000000002</v>
      </c>
      <c r="E21" s="15">
        <f t="shared" si="1"/>
        <v>101.60000000000002</v>
      </c>
      <c r="F21" s="15"/>
    </row>
    <row r="22" spans="1:6">
      <c r="A22" s="30" t="s">
        <v>38</v>
      </c>
      <c r="B22" s="31" t="s">
        <v>39</v>
      </c>
      <c r="C22" s="32">
        <f>C23</f>
        <v>107.7</v>
      </c>
      <c r="D22" s="32">
        <f>D23</f>
        <v>100.7</v>
      </c>
      <c r="E22" s="15">
        <f t="shared" si="1"/>
        <v>-7</v>
      </c>
      <c r="F22" s="15"/>
    </row>
    <row r="23" spans="1:6" ht="70.5" customHeight="1">
      <c r="A23" s="33" t="s">
        <v>40</v>
      </c>
      <c r="B23" s="9" t="s">
        <v>41</v>
      </c>
      <c r="C23" s="34">
        <v>107.7</v>
      </c>
      <c r="D23" s="34">
        <v>100.7</v>
      </c>
      <c r="E23" s="22">
        <f t="shared" si="1"/>
        <v>-7</v>
      </c>
      <c r="F23" s="35"/>
    </row>
    <row r="24" spans="1:6" s="4" customFormat="1" ht="14.25">
      <c r="A24" s="36" t="s">
        <v>42</v>
      </c>
      <c r="B24" s="31" t="s">
        <v>43</v>
      </c>
      <c r="C24" s="32">
        <f>C25+C26</f>
        <v>100.80000000000001</v>
      </c>
      <c r="D24" s="32">
        <f t="shared" ref="D24" si="2">D25+D26</f>
        <v>209.4</v>
      </c>
      <c r="E24" s="32">
        <f>E25+E26</f>
        <v>108.6</v>
      </c>
      <c r="F24" s="32"/>
    </row>
    <row r="25" spans="1:6" ht="51.75">
      <c r="A25" s="37" t="s">
        <v>44</v>
      </c>
      <c r="B25" s="9" t="s">
        <v>45</v>
      </c>
      <c r="C25" s="34">
        <v>18.399999999999999</v>
      </c>
      <c r="D25" s="34">
        <v>81.900000000000006</v>
      </c>
      <c r="E25" s="22">
        <f t="shared" si="1"/>
        <v>63.500000000000007</v>
      </c>
      <c r="F25" s="35"/>
    </row>
    <row r="26" spans="1:6">
      <c r="A26" s="38" t="s">
        <v>46</v>
      </c>
      <c r="B26" s="8" t="s">
        <v>47</v>
      </c>
      <c r="C26" s="32">
        <f>C27</f>
        <v>82.4</v>
      </c>
      <c r="D26" s="32">
        <f>D27</f>
        <v>127.5</v>
      </c>
      <c r="E26" s="15">
        <f t="shared" si="1"/>
        <v>45.099999999999994</v>
      </c>
      <c r="F26" s="15"/>
    </row>
    <row r="27" spans="1:6" s="4" customFormat="1" ht="76.5">
      <c r="A27" s="37" t="s">
        <v>48</v>
      </c>
      <c r="B27" s="9" t="s">
        <v>49</v>
      </c>
      <c r="C27" s="34">
        <v>82.4</v>
      </c>
      <c r="D27" s="34">
        <v>127.5</v>
      </c>
      <c r="E27" s="22">
        <f t="shared" si="1"/>
        <v>45.099999999999994</v>
      </c>
      <c r="F27" s="35" t="s">
        <v>124</v>
      </c>
    </row>
    <row r="28" spans="1:6" s="4" customFormat="1" ht="14.25">
      <c r="A28" s="24" t="s">
        <v>12</v>
      </c>
      <c r="B28" s="8" t="s">
        <v>50</v>
      </c>
      <c r="C28" s="32">
        <f t="shared" ref="C28:D29" si="3">C29</f>
        <v>6.8</v>
      </c>
      <c r="D28" s="32">
        <f t="shared" si="3"/>
        <v>6.8</v>
      </c>
      <c r="E28" s="15">
        <f t="shared" si="1"/>
        <v>0</v>
      </c>
      <c r="F28" s="15"/>
    </row>
    <row r="29" spans="1:6" ht="51.75">
      <c r="A29" s="40" t="s">
        <v>51</v>
      </c>
      <c r="B29" s="25" t="s">
        <v>52</v>
      </c>
      <c r="C29" s="32">
        <f>C30</f>
        <v>6.8</v>
      </c>
      <c r="D29" s="32">
        <f t="shared" si="3"/>
        <v>6.8</v>
      </c>
      <c r="E29" s="15">
        <f t="shared" si="1"/>
        <v>0</v>
      </c>
      <c r="F29" s="23"/>
    </row>
    <row r="30" spans="1:6" ht="89.25">
      <c r="A30" s="41" t="s">
        <v>53</v>
      </c>
      <c r="B30" s="42" t="s">
        <v>54</v>
      </c>
      <c r="C30" s="34">
        <v>6.8</v>
      </c>
      <c r="D30" s="34">
        <v>6.8</v>
      </c>
      <c r="E30" s="22">
        <f t="shared" si="1"/>
        <v>0</v>
      </c>
      <c r="F30" s="35"/>
    </row>
    <row r="31" spans="1:6" ht="39">
      <c r="A31" s="16" t="s">
        <v>13</v>
      </c>
      <c r="B31" s="8" t="s">
        <v>14</v>
      </c>
      <c r="C31" s="32">
        <f>C32+C35</f>
        <v>1073.5999999999999</v>
      </c>
      <c r="D31" s="32">
        <f t="shared" ref="D31:E31" si="4">D32+D35</f>
        <v>1459.4</v>
      </c>
      <c r="E31" s="32">
        <f t="shared" si="4"/>
        <v>385.79999999999995</v>
      </c>
      <c r="F31" s="15"/>
    </row>
    <row r="32" spans="1:6" ht="115.5">
      <c r="A32" s="16" t="s">
        <v>55</v>
      </c>
      <c r="B32" s="8" t="s">
        <v>56</v>
      </c>
      <c r="C32" s="32">
        <f>C33+C34</f>
        <v>386</v>
      </c>
      <c r="D32" s="32">
        <f>D33+D34</f>
        <v>488.9</v>
      </c>
      <c r="E32" s="15">
        <f t="shared" si="1"/>
        <v>102.89999999999998</v>
      </c>
      <c r="F32" s="15"/>
    </row>
    <row r="33" spans="1:6" ht="90">
      <c r="A33" s="43" t="s">
        <v>57</v>
      </c>
      <c r="B33" s="9" t="s">
        <v>58</v>
      </c>
      <c r="C33" s="34">
        <v>256.5</v>
      </c>
      <c r="D33" s="34">
        <v>359.3</v>
      </c>
      <c r="E33" s="22">
        <f t="shared" si="1"/>
        <v>102.80000000000001</v>
      </c>
      <c r="F33" s="35" t="s">
        <v>98</v>
      </c>
    </row>
    <row r="34" spans="1:6" ht="39">
      <c r="A34" s="39" t="s">
        <v>59</v>
      </c>
      <c r="B34" s="20" t="s">
        <v>60</v>
      </c>
      <c r="C34" s="21">
        <v>129.5</v>
      </c>
      <c r="D34" s="21">
        <v>129.6</v>
      </c>
      <c r="E34" s="22">
        <f t="shared" si="1"/>
        <v>9.9999999999994316E-2</v>
      </c>
      <c r="F34" s="35"/>
    </row>
    <row r="35" spans="1:6" s="3" customFormat="1" ht="89.25">
      <c r="A35" s="44" t="s">
        <v>83</v>
      </c>
      <c r="B35" s="20" t="s">
        <v>61</v>
      </c>
      <c r="C35" s="21">
        <v>687.6</v>
      </c>
      <c r="D35" s="21">
        <v>970.5</v>
      </c>
      <c r="E35" s="22">
        <f t="shared" si="1"/>
        <v>282.89999999999998</v>
      </c>
      <c r="F35" s="23" t="s">
        <v>93</v>
      </c>
    </row>
    <row r="36" spans="1:6" s="4" customFormat="1" ht="38.25">
      <c r="A36" s="31" t="s">
        <v>15</v>
      </c>
      <c r="B36" s="8" t="s">
        <v>77</v>
      </c>
      <c r="C36" s="17">
        <f t="shared" ref="C36:E37" si="5">C37</f>
        <v>281.8</v>
      </c>
      <c r="D36" s="17">
        <f t="shared" si="5"/>
        <v>284.8</v>
      </c>
      <c r="E36" s="17">
        <f t="shared" si="5"/>
        <v>3</v>
      </c>
      <c r="F36" s="23"/>
    </row>
    <row r="37" spans="1:6" s="4" customFormat="1" ht="14.25">
      <c r="A37" s="45" t="s">
        <v>62</v>
      </c>
      <c r="B37" s="9" t="s">
        <v>16</v>
      </c>
      <c r="C37" s="21">
        <f>C38</f>
        <v>281.8</v>
      </c>
      <c r="D37" s="21">
        <f t="shared" si="5"/>
        <v>284.8</v>
      </c>
      <c r="E37" s="21">
        <f>E38</f>
        <v>3</v>
      </c>
      <c r="F37" s="21"/>
    </row>
    <row r="38" spans="1:6" s="4" customFormat="1" ht="51">
      <c r="A38" s="46" t="s">
        <v>63</v>
      </c>
      <c r="B38" s="9" t="s">
        <v>78</v>
      </c>
      <c r="C38" s="34">
        <v>281.8</v>
      </c>
      <c r="D38" s="34">
        <v>284.8</v>
      </c>
      <c r="E38" s="22">
        <f t="shared" si="1"/>
        <v>3</v>
      </c>
      <c r="F38" s="35" t="s">
        <v>94</v>
      </c>
    </row>
    <row r="39" spans="1:6" s="4" customFormat="1" ht="14.25">
      <c r="A39" s="58" t="s">
        <v>101</v>
      </c>
      <c r="B39" s="8" t="s">
        <v>102</v>
      </c>
      <c r="C39" s="60">
        <f>C40</f>
        <v>0</v>
      </c>
      <c r="D39" s="60">
        <f>D40</f>
        <v>48.6</v>
      </c>
      <c r="E39" s="34">
        <f t="shared" ref="E39" si="6">E40</f>
        <v>48.6</v>
      </c>
      <c r="F39" s="22"/>
    </row>
    <row r="40" spans="1:6" s="4" customFormat="1" ht="33" customHeight="1">
      <c r="A40" s="59" t="s">
        <v>103</v>
      </c>
      <c r="B40" s="9" t="s">
        <v>104</v>
      </c>
      <c r="C40" s="61">
        <v>0</v>
      </c>
      <c r="D40" s="61">
        <v>48.6</v>
      </c>
      <c r="E40" s="22">
        <f>D40-C40</f>
        <v>48.6</v>
      </c>
      <c r="F40" s="57"/>
    </row>
    <row r="41" spans="1:6" s="4" customFormat="1" ht="14.25">
      <c r="A41" s="47" t="s">
        <v>17</v>
      </c>
      <c r="B41" s="16" t="s">
        <v>64</v>
      </c>
      <c r="C41" s="17">
        <f>C42+C64+C68</f>
        <v>267299.7</v>
      </c>
      <c r="D41" s="17">
        <f t="shared" ref="D41:E41" si="7">D42+D64+D68</f>
        <v>109053.40000000001</v>
      </c>
      <c r="E41" s="17">
        <f t="shared" si="7"/>
        <v>-11269.400000000001</v>
      </c>
      <c r="F41" s="17"/>
    </row>
    <row r="42" spans="1:6" s="4" customFormat="1" ht="38.25">
      <c r="A42" s="48" t="s">
        <v>18</v>
      </c>
      <c r="B42" s="25" t="s">
        <v>65</v>
      </c>
      <c r="C42" s="17">
        <f>C43+C61+C53+C46</f>
        <v>266217.2</v>
      </c>
      <c r="D42" s="17">
        <f>D43+D61+D53+D46</f>
        <v>107969.70000000001</v>
      </c>
      <c r="E42" s="17">
        <f>E43+E61+E53+E46</f>
        <v>-11270.600000000002</v>
      </c>
      <c r="F42" s="15"/>
    </row>
    <row r="43" spans="1:6" ht="26.25">
      <c r="A43" s="49" t="s">
        <v>66</v>
      </c>
      <c r="B43" s="50" t="s">
        <v>67</v>
      </c>
      <c r="C43" s="17">
        <f>C44+C45</f>
        <v>7554.9</v>
      </c>
      <c r="D43" s="17">
        <f t="shared" ref="D43:E43" si="8">D44+D45</f>
        <v>7554.9</v>
      </c>
      <c r="E43" s="17">
        <f t="shared" si="8"/>
        <v>0</v>
      </c>
      <c r="F43" s="15"/>
    </row>
    <row r="44" spans="1:6" s="4" customFormat="1" ht="42" customHeight="1">
      <c r="A44" s="51" t="s">
        <v>84</v>
      </c>
      <c r="B44" s="6" t="s">
        <v>86</v>
      </c>
      <c r="C44" s="21">
        <v>2414.1</v>
      </c>
      <c r="D44" s="21">
        <v>2414.1</v>
      </c>
      <c r="E44" s="22">
        <f>D44-C44</f>
        <v>0</v>
      </c>
      <c r="F44" s="22"/>
    </row>
    <row r="45" spans="1:6" s="4" customFormat="1" ht="38.25">
      <c r="A45" s="51" t="s">
        <v>87</v>
      </c>
      <c r="B45" s="6" t="s">
        <v>88</v>
      </c>
      <c r="C45" s="21">
        <v>5140.8</v>
      </c>
      <c r="D45" s="21">
        <v>5140.8</v>
      </c>
      <c r="E45" s="22">
        <f t="shared" si="1"/>
        <v>0</v>
      </c>
      <c r="F45" s="22"/>
    </row>
    <row r="46" spans="1:6" s="4" customFormat="1" ht="38.25">
      <c r="A46" s="63" t="s">
        <v>105</v>
      </c>
      <c r="B46" s="64" t="s">
        <v>106</v>
      </c>
      <c r="C46" s="65">
        <f>C49+C47</f>
        <v>172876.30000000002</v>
      </c>
      <c r="D46" s="65">
        <f>D49+D47</f>
        <v>25899.4</v>
      </c>
      <c r="E46" s="22"/>
      <c r="F46" s="22"/>
    </row>
    <row r="47" spans="1:6" s="4" customFormat="1" ht="38.25">
      <c r="A47" s="51" t="s">
        <v>107</v>
      </c>
      <c r="B47" s="6" t="s">
        <v>108</v>
      </c>
      <c r="C47" s="66">
        <f>C48</f>
        <v>169122.6</v>
      </c>
      <c r="D47" s="66">
        <f>D48</f>
        <v>22145.7</v>
      </c>
      <c r="E47" s="22"/>
      <c r="F47" s="22"/>
    </row>
    <row r="48" spans="1:6" s="4" customFormat="1" ht="102">
      <c r="A48" s="51" t="s">
        <v>109</v>
      </c>
      <c r="B48" s="6" t="s">
        <v>110</v>
      </c>
      <c r="C48" s="66">
        <v>169122.6</v>
      </c>
      <c r="D48" s="66">
        <v>22145.7</v>
      </c>
      <c r="E48" s="22"/>
      <c r="F48" s="22"/>
    </row>
    <row r="49" spans="1:6" s="4" customFormat="1" ht="14.25">
      <c r="A49" s="51" t="s">
        <v>111</v>
      </c>
      <c r="B49" s="62" t="s">
        <v>112</v>
      </c>
      <c r="C49" s="66">
        <f>C50</f>
        <v>3753.7</v>
      </c>
      <c r="D49" s="66">
        <f>D50</f>
        <v>3753.7</v>
      </c>
      <c r="E49" s="22"/>
      <c r="F49" s="22"/>
    </row>
    <row r="50" spans="1:6" s="4" customFormat="1" ht="25.5">
      <c r="A50" s="51" t="s">
        <v>113</v>
      </c>
      <c r="B50" s="62" t="s">
        <v>114</v>
      </c>
      <c r="C50" s="66">
        <f>C51+C52</f>
        <v>3753.7</v>
      </c>
      <c r="D50" s="66">
        <f>D51+D52</f>
        <v>3753.7</v>
      </c>
      <c r="E50" s="22"/>
      <c r="F50" s="22"/>
    </row>
    <row r="51" spans="1:6" s="4" customFormat="1" ht="102">
      <c r="A51" s="51" t="s">
        <v>113</v>
      </c>
      <c r="B51" s="62" t="s">
        <v>115</v>
      </c>
      <c r="C51" s="66">
        <v>49.5</v>
      </c>
      <c r="D51" s="66">
        <v>49.5</v>
      </c>
      <c r="E51" s="22"/>
      <c r="F51" s="22"/>
    </row>
    <row r="52" spans="1:6" s="4" customFormat="1" ht="38.25">
      <c r="A52" s="51" t="s">
        <v>113</v>
      </c>
      <c r="B52" s="6" t="s">
        <v>116</v>
      </c>
      <c r="C52" s="66">
        <v>3704.2</v>
      </c>
      <c r="D52" s="66">
        <v>3704.2</v>
      </c>
      <c r="E52" s="22"/>
      <c r="F52" s="22"/>
    </row>
    <row r="53" spans="1:6" ht="26.25">
      <c r="A53" s="54" t="s">
        <v>19</v>
      </c>
      <c r="B53" s="64" t="s">
        <v>20</v>
      </c>
      <c r="C53" s="67">
        <f>C59+C54</f>
        <v>37341.600000000006</v>
      </c>
      <c r="D53" s="67">
        <f>D59+D54</f>
        <v>37137.5</v>
      </c>
      <c r="E53" s="17">
        <f>E57+E60+E59+E58</f>
        <v>-204.10000000000582</v>
      </c>
      <c r="F53" s="17"/>
    </row>
    <row r="54" spans="1:6" ht="39">
      <c r="A54" s="51" t="s">
        <v>117</v>
      </c>
      <c r="B54" s="55" t="s">
        <v>118</v>
      </c>
      <c r="C54" s="68">
        <f>C55</f>
        <v>37018.200000000004</v>
      </c>
      <c r="D54" s="68">
        <f>D55</f>
        <v>36814.1</v>
      </c>
      <c r="E54" s="17"/>
      <c r="F54" s="17"/>
    </row>
    <row r="55" spans="1:6" ht="39">
      <c r="A55" s="51" t="s">
        <v>68</v>
      </c>
      <c r="B55" s="55" t="s">
        <v>119</v>
      </c>
      <c r="C55" s="68">
        <f>C56+C57+C58</f>
        <v>37018.200000000004</v>
      </c>
      <c r="D55" s="68">
        <f>D56+D57+D58</f>
        <v>36814.1</v>
      </c>
      <c r="E55" s="17"/>
      <c r="F55" s="17"/>
    </row>
    <row r="56" spans="1:6" ht="64.5">
      <c r="A56" s="51" t="s">
        <v>68</v>
      </c>
      <c r="B56" s="55" t="s">
        <v>69</v>
      </c>
      <c r="C56" s="69">
        <v>6.9</v>
      </c>
      <c r="D56" s="69">
        <v>6.9</v>
      </c>
      <c r="E56" s="17"/>
      <c r="F56" s="17"/>
    </row>
    <row r="57" spans="1:6" ht="90">
      <c r="A57" s="51" t="s">
        <v>68</v>
      </c>
      <c r="B57" s="62" t="s">
        <v>96</v>
      </c>
      <c r="C57" s="68">
        <v>204</v>
      </c>
      <c r="D57" s="68">
        <v>0</v>
      </c>
      <c r="E57" s="22">
        <f t="shared" si="1"/>
        <v>-204</v>
      </c>
      <c r="F57" s="21"/>
    </row>
    <row r="58" spans="1:6" ht="90">
      <c r="A58" s="51" t="s">
        <v>68</v>
      </c>
      <c r="B58" s="62" t="s">
        <v>120</v>
      </c>
      <c r="C58" s="68">
        <v>36807.300000000003</v>
      </c>
      <c r="D58" s="68">
        <v>36807.199999999997</v>
      </c>
      <c r="E58" s="22">
        <f t="shared" si="1"/>
        <v>-0.10000000000582077</v>
      </c>
      <c r="F58" s="29"/>
    </row>
    <row r="59" spans="1:6" ht="51.75">
      <c r="A59" s="51" t="s">
        <v>70</v>
      </c>
      <c r="B59" s="55" t="s">
        <v>121</v>
      </c>
      <c r="C59" s="68">
        <f>C60</f>
        <v>323.39999999999998</v>
      </c>
      <c r="D59" s="68">
        <f>D60</f>
        <v>323.39999999999998</v>
      </c>
      <c r="E59" s="22">
        <f t="shared" si="1"/>
        <v>0</v>
      </c>
      <c r="F59" s="35"/>
    </row>
    <row r="60" spans="1:6" ht="64.5">
      <c r="A60" s="51" t="s">
        <v>122</v>
      </c>
      <c r="B60" s="55" t="s">
        <v>123</v>
      </c>
      <c r="C60" s="68">
        <v>323.39999999999998</v>
      </c>
      <c r="D60" s="68">
        <v>323.39999999999998</v>
      </c>
      <c r="E60" s="22">
        <f t="shared" ref="E60" si="9">D60-C60</f>
        <v>0</v>
      </c>
      <c r="F60" s="20"/>
    </row>
    <row r="61" spans="1:6">
      <c r="A61" s="38" t="s">
        <v>21</v>
      </c>
      <c r="B61" s="52" t="s">
        <v>22</v>
      </c>
      <c r="C61" s="17">
        <f>C62+C63</f>
        <v>48444.4</v>
      </c>
      <c r="D61" s="17">
        <f t="shared" ref="D61:E61" si="10">D62+D63</f>
        <v>37377.9</v>
      </c>
      <c r="E61" s="17">
        <f t="shared" si="10"/>
        <v>-11066.499999999996</v>
      </c>
      <c r="F61" s="17"/>
    </row>
    <row r="62" spans="1:6" ht="81.75" customHeight="1">
      <c r="A62" s="53" t="s">
        <v>71</v>
      </c>
      <c r="B62" s="7" t="s">
        <v>89</v>
      </c>
      <c r="C62" s="21">
        <v>1219.3</v>
      </c>
      <c r="D62" s="21">
        <v>1216.5999999999999</v>
      </c>
      <c r="E62" s="22">
        <f>D62-C62</f>
        <v>-2.7000000000000455</v>
      </c>
      <c r="F62" s="56"/>
    </row>
    <row r="63" spans="1:6" ht="35.25" customHeight="1">
      <c r="A63" s="53" t="s">
        <v>72</v>
      </c>
      <c r="B63" s="55" t="s">
        <v>79</v>
      </c>
      <c r="C63" s="21">
        <v>47225.1</v>
      </c>
      <c r="D63" s="21">
        <v>36161.300000000003</v>
      </c>
      <c r="E63" s="21">
        <f>D63-C63</f>
        <v>-11063.799999999996</v>
      </c>
      <c r="F63" s="56"/>
    </row>
    <row r="64" spans="1:6" ht="29.25">
      <c r="A64" s="84" t="s">
        <v>127</v>
      </c>
      <c r="B64" s="85" t="s">
        <v>126</v>
      </c>
      <c r="C64" s="83">
        <v>1082.5</v>
      </c>
      <c r="D64" s="83">
        <v>1082.5</v>
      </c>
      <c r="E64" s="17">
        <f>D64-C64</f>
        <v>0</v>
      </c>
      <c r="F64" s="80"/>
    </row>
    <row r="65" spans="1:6" ht="26.25">
      <c r="A65" s="81" t="s">
        <v>128</v>
      </c>
      <c r="B65" s="82" t="s">
        <v>129</v>
      </c>
      <c r="C65" s="68">
        <f>C66+C67</f>
        <v>1082.5</v>
      </c>
      <c r="D65" s="68">
        <f>D66+D67</f>
        <v>1082.5</v>
      </c>
      <c r="E65" s="21">
        <f t="shared" ref="E65:E69" si="11">D65-C65</f>
        <v>0</v>
      </c>
      <c r="F65" s="80"/>
    </row>
    <row r="66" spans="1:6" ht="51.75">
      <c r="A66" s="81" t="s">
        <v>130</v>
      </c>
      <c r="B66" s="82" t="s">
        <v>131</v>
      </c>
      <c r="C66" s="68">
        <v>57.5</v>
      </c>
      <c r="D66" s="68">
        <v>57.5</v>
      </c>
      <c r="E66" s="21">
        <f t="shared" si="11"/>
        <v>0</v>
      </c>
      <c r="F66" s="80"/>
    </row>
    <row r="67" spans="1:6" ht="26.25">
      <c r="A67" s="81" t="s">
        <v>132</v>
      </c>
      <c r="B67" s="82" t="s">
        <v>129</v>
      </c>
      <c r="C67" s="68">
        <v>1025</v>
      </c>
      <c r="D67" s="68">
        <v>1025</v>
      </c>
      <c r="E67" s="21">
        <f t="shared" si="11"/>
        <v>0</v>
      </c>
      <c r="F67" s="80"/>
    </row>
    <row r="68" spans="1:6" ht="90">
      <c r="A68" s="86" t="s">
        <v>133</v>
      </c>
      <c r="B68" s="87" t="s">
        <v>134</v>
      </c>
      <c r="C68" s="67">
        <f>C69</f>
        <v>0</v>
      </c>
      <c r="D68" s="67">
        <f>D69</f>
        <v>1.2</v>
      </c>
      <c r="E68" s="21">
        <f t="shared" si="11"/>
        <v>1.2</v>
      </c>
      <c r="F68" s="80"/>
    </row>
    <row r="69" spans="1:6" ht="64.5">
      <c r="A69" s="53" t="s">
        <v>135</v>
      </c>
      <c r="B69" s="88" t="s">
        <v>136</v>
      </c>
      <c r="C69" s="68">
        <v>0</v>
      </c>
      <c r="D69" s="68">
        <v>1.2</v>
      </c>
      <c r="E69" s="21">
        <f t="shared" si="11"/>
        <v>1.2</v>
      </c>
      <c r="F69" s="80"/>
    </row>
  </sheetData>
  <mergeCells count="8">
    <mergeCell ref="A1:B1"/>
    <mergeCell ref="A2:F2"/>
    <mergeCell ref="A4:A5"/>
    <mergeCell ref="B4:B5"/>
    <mergeCell ref="C4:C5"/>
    <mergeCell ref="D4:D5"/>
    <mergeCell ref="E4:E5"/>
    <mergeCell ref="F4:F5"/>
  </mergeCells>
  <pageMargins left="0.70866141732283472" right="0.70866141732283472" top="0.74803149606299213" bottom="0.74803149606299213" header="0.31496062992125984" footer="0.31496062992125984"/>
  <pageSetup paperSize="9"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2025-02-10T14:26:15Z</dcterms:modified>
</cp:coreProperties>
</file>